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1. HK\Hodnocení bez podpisů\"/>
    </mc:Choice>
  </mc:AlternateContent>
  <xr:revisionPtr revIDLastSave="0" documentId="13_ncr:1_{708B37BD-AC7D-4971-B0DA-F48D0087BAC5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915" sheetId="1" r:id="rId1"/>
    <sheet name="vzorce" sheetId="2" state="hidden" r:id="rId2"/>
  </sheets>
  <definedNames>
    <definedName name="_xlnm._FilterDatabase" localSheetId="0" hidden="1">'Krácení v projektu paušál_4915'!$A$14:$J$70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<sst xmlns="http://schemas.openxmlformats.org/spreadsheetml/2006/main" count="63" uniqueCount="59">
  <si>
    <t>Název projektu:</t>
  </si>
  <si>
    <t>Komunitní práce ve VL Semanínská</t>
  </si>
  <si>
    <t>Název žadatele:</t>
  </si>
  <si>
    <t>Město Česká Třebová</t>
  </si>
  <si>
    <t xml:space="preserve">Registrační číslo projektu: </t>
  </si>
  <si>
    <t>CZ.03.02.01/00/24_065/0004915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</si>
  <si>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</si>
  <si>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</si>
  <si>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</si>
  <si>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</si>
  <si>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</si>
  <si>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</si>
  <si>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</si>
  <si>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</si>
  <si>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</si>
  <si>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</si>
  <si>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</si>
  <si>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</si>
  <si>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</si>
  <si>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</si>
  <si>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</si>
  <si>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</si>
  <si>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</si>
  <si>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</si>
  <si>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</si>
  <si>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</si>
  <si>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</si>
  <si>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</si>
  <si>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</si>
  <si>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</si>
  <si>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/ garant komunitní práce, kum. fce, 0,5 úvazku - nový název položky:  Koordinátor 0,25 úv.</t>
  </si>
  <si>
    <t>Zrušení kumulované položky Koordinátor / garant komunitní práce, kum. fce, 0,5 úvazku a její rozdělení do dvou položek: koordinátor 0,25 úvazku s maximální sazbou 72 520 Kč na 1,0 FTE, čili 18 130 Kč na 0,25 úv. a vytvoření nové položky v původní jednotkové sazbě garanta, která naplňuje limit OPZ+.</t>
  </si>
  <si>
    <t>1.1.1.2</t>
  </si>
  <si>
    <t>Komunitní pracovník, 2 úvazky</t>
  </si>
  <si>
    <t>1.1.1.3</t>
  </si>
  <si>
    <t>Garant komunitní práce 0,25 úv.</t>
  </si>
  <si>
    <t>Nově vytvořená položka v původní jednotkové sazbě garanta, která naplňuje limit OPZ+.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</si>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</sst>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4696380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6574932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9630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13482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4686750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6561450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75" x14ac:dyDescent="0.25">
      <c r="A18" s="29" t="s">
        <v>29</v>
      </c>
      <c r="B18" s="30" t="s">
        <v>30</v>
      </c>
      <c r="C18" s="37">
        <v>36795</v>
      </c>
      <c r="D18" s="37">
        <v>36</v>
      </c>
      <c r="E18" s="10">
        <f t="shared" ref="E18:E55" si="3">C18*D18</f>
        <v>1324620</v>
      </c>
      <c r="F18" s="41">
        <v>18130</v>
      </c>
      <c r="G18" s="37">
        <v>36</v>
      </c>
      <c r="H18" s="11">
        <f t="shared" si="1"/>
        <v>652680</v>
      </c>
      <c r="I18" s="12">
        <f t="shared" si="2"/>
        <v>671940</v>
      </c>
      <c r="J18" s="45" t="s">
        <v>31</v>
      </c>
      <c r="K18" s="17"/>
    </row>
    <row r="19" spans="1:11" ht="23.25" customHeight="1" x14ac:dyDescent="0.25">
      <c r="A19" s="29" t="s">
        <v>32</v>
      </c>
      <c r="B19" s="30" t="s">
        <v>33</v>
      </c>
      <c r="C19" s="37">
        <v>46830</v>
      </c>
      <c r="D19" s="37">
        <v>72</v>
      </c>
      <c r="E19" s="10">
        <f t="shared" si="3"/>
        <v>3371760</v>
      </c>
      <c r="F19" s="41">
        <v>46830</v>
      </c>
      <c r="G19" s="37">
        <v>72</v>
      </c>
      <c r="H19" s="11">
        <f t="shared" si="1"/>
        <v>3371760</v>
      </c>
      <c r="I19" s="12">
        <f t="shared" si="2"/>
        <v>0</v>
      </c>
      <c r="J19" s="45"/>
      <c r="K19" s="17"/>
    </row>
    <row r="20" spans="1:11" ht="61.5" customHeight="1" x14ac:dyDescent="0.25">
      <c r="A20" s="29" t="s">
        <v>34</v>
      </c>
      <c r="B20" s="30" t="s">
        <v>35</v>
      </c>
      <c r="C20" s="37"/>
      <c r="D20" s="37"/>
      <c r="E20" s="10">
        <f t="shared" si="3"/>
        <v>0</v>
      </c>
      <c r="F20" s="41">
        <v>18397.5</v>
      </c>
      <c r="G20" s="37">
        <v>36</v>
      </c>
      <c r="H20" s="11">
        <f t="shared" si="1"/>
        <v>662310</v>
      </c>
      <c r="I20" s="12">
        <f t="shared" si="2"/>
        <v>-662310</v>
      </c>
      <c r="J20" s="45" t="s">
        <v>36</v>
      </c>
      <c r="K20" s="17"/>
    </row>
    <row r="21" spans="1:11" x14ac:dyDescent="0.25">
      <c r="A21" s="29" t="s">
        <v>37</v>
      </c>
      <c r="B21" s="30" t="s">
        <v>38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x14ac:dyDescent="0.25">
      <c r="A22" s="29" t="s">
        <v>39</v>
      </c>
      <c r="B22" s="30" t="s">
        <v>40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x14ac:dyDescent="0.25">
      <c r="A23" s="31" t="s">
        <v>41</v>
      </c>
      <c r="B23" s="32" t="s">
        <v>42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 t="s">
        <v>43</v>
      </c>
      <c r="B24" s="32" t="s">
        <v>44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t="25" x14ac:dyDescent="0.25">
      <c r="A25" s="29" t="s">
        <v>45</v>
      </c>
      <c r="B25" s="32" t="s">
        <v>46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" x14ac:dyDescent="0.25">
      <c r="A26" s="29" t="s">
        <v>47</v>
      </c>
      <c r="B26" s="30" t="s">
        <v>48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49</v>
      </c>
      <c r="B27" s="32" t="s">
        <v>50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51</v>
      </c>
      <c r="B28" s="32" t="s">
        <v>52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customHeight="1" x14ac:dyDescent="0.25">
      <c r="A29" s="31" t="s">
        <v>53</v>
      </c>
      <c r="B29" s="32" t="s">
        <v>54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phoneticPr fontId="11" type="noConversion"/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paušál_4915'!A15:A70</f>
        <v>1</v>
      </c>
      <c r="B1" t="str" cm="1">
        <f t="array" ref="B1:B56">'Krácení v projektu paušál_4915'!B15:B70</f>
        <v>Celkové způsobilé výdaje</v>
      </c>
      <c r="C1" cm="1">
        <f t="array" ref="C1:C56">'Krácení v projektu paušál_4915'!C15:C70</f>
        <v>0</v>
      </c>
      <c r="D1" cm="1">
        <f t="array" ref="D1:D56">'Krácení v projektu paušál_4915'!D15:D70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55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56</v>
      </c>
      <c r="G3" s="58" t="s">
        <v>18</v>
      </c>
    </row>
    <row r="4" spans="1:7" x14ac:dyDescent="0.35">
      <c r="A4" t="str">
        <v>1.1.1.1</v>
      </c>
      <c r="B4" t="str">
        <v>Koordinátor / garant komunitní práce, kum. fce, 0,5 úvazku - nový název položky:  Koordinátor 0,25 úv.</v>
      </c>
      <c r="C4">
        <v>36795</v>
      </c>
      <c r="D4">
        <v>36</v>
      </c>
      <c r="F4" s="57" t="s">
        <v>45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Komunitní pracovník, 2 úvazky</v>
      </c>
      <c r="C5">
        <v>46830</v>
      </c>
      <c r="D5">
        <v>72</v>
      </c>
      <c r="F5" s="57" t="s">
        <v>57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Garant komunitní práce 0,25 úv.</v>
      </c>
      <c r="C6">
        <v>0</v>
      </c>
      <c r="D6">
        <v>0</v>
      </c>
      <c r="F6" s="59" t="s">
        <v>58</v>
      </c>
      <c r="G6" s="59">
        <f>G4+G5</f>
        <v>0</v>
      </c>
    </row>
    <row r="7" spans="1:7" x14ac:dyDescent="0.3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3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35">
      <c r="A9" t="str">
        <v>1.2</v>
      </c>
      <c r="B9" t="str">
        <v>Paušální sazba</v>
      </c>
      <c r="C9">
        <v>0</v>
      </c>
      <c r="D9">
        <v>0</v>
      </c>
    </row>
    <row r="10" spans="1:7" x14ac:dyDescent="0.35">
      <c r="A10" t="str">
        <v>1.3</v>
      </c>
      <c r="B10" t="str">
        <v>Mzdové příspěvky</v>
      </c>
      <c r="C10">
        <v>0</v>
      </c>
      <c r="D10">
        <v>0</v>
      </c>
    </row>
    <row r="11" spans="1:7" x14ac:dyDescent="0.35">
      <c r="A11" t="str">
        <v>1.3.1</v>
      </c>
      <c r="B11" t="str">
        <v>Mzdové příspěvky na pracovní místa</v>
      </c>
      <c r="C11">
        <v>0</v>
      </c>
      <c r="D11">
        <v>0</v>
      </c>
    </row>
    <row r="12" spans="1:7" x14ac:dyDescent="0.35">
      <c r="A12" t="str">
        <v>1.3.2</v>
      </c>
      <c r="B12" t="str">
        <v>Mzdové příspěvky - účast na vzdělávací akci</v>
      </c>
      <c r="C12">
        <v>0</v>
      </c>
      <c r="D12">
        <v>0</v>
      </c>
    </row>
    <row r="13" spans="1:7" x14ac:dyDescent="0.35">
      <c r="A13" t="str">
        <v>2</v>
      </c>
      <c r="B13" t="str">
        <v>Celkové nezpůsobilé výdaje</v>
      </c>
      <c r="C13">
        <v>0</v>
      </c>
      <c r="D13">
        <v>0</v>
      </c>
    </row>
    <row r="14" spans="1:7" x14ac:dyDescent="0.35">
      <c r="A14" t="str">
        <v>3</v>
      </c>
      <c r="B14" t="str">
        <v>Pro informaci - CZV neinvestiční</v>
      </c>
      <c r="C14">
        <v>0</v>
      </c>
      <c r="D14">
        <v>0</v>
      </c>
    </row>
    <row r="15" spans="1:7" x14ac:dyDescent="0.35">
      <c r="A15" t="str">
        <v>4</v>
      </c>
      <c r="B15" t="str">
        <v>Pro informaci - CZV investiční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paušál_4915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2024-10-23T10:31:37Z</dcterms:modified>
  <cp:category/>
  <cp:contentStatus/>
</cp:coreProperties>
</file>